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Лист1!$A$13</definedName>
    <definedName name="_ftnref1" localSheetId="0">Лист1!$A$5</definedName>
    <definedName name="_GoBack" localSheetId="0">Лист1!$A$82</definedName>
    <definedName name="_xlnm._FilterDatabase" localSheetId="0" hidden="1">Лист1!$A$13:$AK$16</definedName>
  </definedNames>
  <calcPr calcId="125725"/>
</workbook>
</file>

<file path=xl/calcChain.xml><?xml version="1.0" encoding="utf-8"?>
<calcChain xmlns="http://schemas.openxmlformats.org/spreadsheetml/2006/main">
  <c r="X17" i="1"/>
  <c r="J14"/>
  <c r="X14" s="1"/>
  <c r="J15"/>
  <c r="X15" s="1"/>
  <c r="J16"/>
  <c r="X16" s="1"/>
</calcChain>
</file>

<file path=xl/sharedStrings.xml><?xml version="1.0" encoding="utf-8"?>
<sst xmlns="http://schemas.openxmlformats.org/spreadsheetml/2006/main" count="148" uniqueCount="140">
  <si>
    <t xml:space="preserve">Приложение № 2 </t>
  </si>
  <si>
    <t>к Типовому Приглашению принять участие в конкурсе</t>
  </si>
  <si>
    <t>« Условия заключения договора поставки товара»[1]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</si>
  <si>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</si>
  <si>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</si>
  <si>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</si>
  <si>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</si>
  <si>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В рамках настоящей Оферты Поставщик предлагает Заказчику заключить договор поставки на приобретение одной, нескольких или всех нижеперечисленных позиций:</t>
  </si>
  <si>
    <t>[1] 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</si>
  <si>
    <t>№ позиции</t>
  </si>
  <si>
    <t>Наименование Товара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</si>
  <si>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</si>
  <si>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</si>
  <si>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</si>
  <si>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</si>
  <si>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</si>
  <si>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</si>
  <si>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Примечание</t>
  </si>
  <si>
    <t>Код</t>
  </si>
  <si>
    <t>Наименование</t>
  </si>
  <si>
    <t>№ Опросного листа, ГОСТ</t>
  </si>
  <si>
    <t>ЕИ</t>
  </si>
  <si>
    <t xml:space="preserve"> 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</si>
  <si>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</si>
  <si>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</si>
  <si>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</si>
  <si>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</si>
  <si>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</si>
  <si>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</si>
  <si>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</si>
  <si>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</si>
  <si>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</si>
  <si>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</si>
  <si>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</si>
  <si>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</si>
  <si>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</si>
  <si>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</si>
  <si>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</si>
  <si>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</si>
  <si>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</si>
  <si>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</si>
  <si>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</si>
  <si>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</si>
  <si>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</si>
  <si>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</si>
  <si>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</si>
  <si>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</si>
  <si>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</si>
  <si>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</si>
  <si>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</si>
  <si>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</si>
  <si>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</si>
  <si>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</si>
  <si>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</si>
  <si>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</si>
  <si>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</si>
  <si>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</si>
  <si>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</si>
  <si>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</si>
  <si>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</si>
  <si>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</si>
  <si>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</si>
  <si>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</si>
  <si>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</si>
  <si>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</si>
  <si>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</si>
  <si>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</si>
  <si>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</si>
  <si>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</si>
  <si>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</si>
  <si>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</si>
  <si>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</si>
  <si>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</si>
  <si>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</si>
  <si>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</si>
  <si>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</si>
  <si>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</si>
  <si>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</si>
  <si>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</si>
  <si>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</si>
  <si>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</si>
  <si>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</si>
  <si>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</si>
  <si>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</si>
  <si>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</si>
  <si>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</si>
  <si>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</si>
  <si>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</si>
  <si>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</si>
  <si>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</si>
  <si>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</si>
  <si>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</si>
  <si>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</si>
  <si>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</si>
  <si>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>Если применимо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</si>
  <si>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</si>
  <si>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</si>
  <si>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</si>
  <si>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Приложения (при наличии):</t>
  </si>
  <si>
    <t>____________________________</t>
  </si>
  <si>
    <t>М.П.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</si>
  <si>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</si>
  <si>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</si>
  <si>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</si>
  <si>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</si>
  <si>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</si>
  <si>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</si>
  <si>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</si>
  <si>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должность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</si>
  <si>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ФИО подписавшего лица</t>
    </r>
    <r>
      <rPr>
        <sz val="10"/>
        <color theme="1"/>
        <rFont val="Tahoma"/>
        <family val="2"/>
        <charset val="204"/>
      </rPr>
      <t>&gt;</t>
    </r>
  </si>
  <si>
    <r>
      <t>__________ &lt;</t>
    </r>
    <r>
      <rPr>
        <i/>
        <sz val="10"/>
        <color theme="1"/>
        <rFont val="Tahoma"/>
        <family val="2"/>
        <charset val="204"/>
      </rPr>
      <t>указать наименование участника конкурса</t>
    </r>
    <r>
      <rPr>
        <sz val="10"/>
        <color theme="1"/>
        <rFont val="Tahoma"/>
        <family val="2"/>
        <charset val="204"/>
      </rPr>
      <t xml:space="preserve">&gt; 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</si>
  <si>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</si>
  <si>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</si>
  <si>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Январь</t>
  </si>
  <si>
    <t>Февраль</t>
  </si>
  <si>
    <t>Март</t>
  </si>
  <si>
    <t>Апрель</t>
  </si>
  <si>
    <t>Май</t>
  </si>
  <si>
    <t>Июнь</t>
  </si>
  <si>
    <t>График поставки Товара* в 2018 г.</t>
  </si>
  <si>
    <t>АО "ПКС-Водоканал"</t>
  </si>
  <si>
    <t>Центральный склад г.Петрозаводск, ул. Онежской флотилии, д. 16</t>
  </si>
  <si>
    <t>Июль</t>
  </si>
  <si>
    <t>Август</t>
  </si>
  <si>
    <t>Сентябрь</t>
  </si>
  <si>
    <t>Октябрь</t>
  </si>
  <si>
    <t>Ноябрь</t>
  </si>
  <si>
    <t>Декабрь</t>
  </si>
  <si>
    <t>т</t>
  </si>
  <si>
    <t>АО "Амурские коммунальные системы"</t>
  </si>
  <si>
    <t>ИВ0017</t>
  </si>
  <si>
    <t>Сульфат железа 10% раствор Ферикс-3 (FERIX-3, жидкий) - коагулянт</t>
  </si>
  <si>
    <t>ТУ 2141-002-58318296-2005</t>
  </si>
  <si>
    <t>ИВ0098</t>
  </si>
  <si>
    <t>Коагулянт (Алюминия сульфат / Активированый алюминия сульфат)</t>
  </si>
  <si>
    <t>ИВ0022</t>
  </si>
  <si>
    <t>Оксихлорид алюминия (ОХА)</t>
  </si>
  <si>
    <t>ТУ 2152-164-05763458-93</t>
  </si>
  <si>
    <t>г. Благовещенск, ул. Мухина, 73А</t>
  </si>
  <si>
    <t>Опросный лист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</si>
</sst>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2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0"/>
      <name val="Tahoma"/>
      <family val="2"/>
      <charset val="204"/>
    </font>
    <font>
      <u/>
      <sz val="10"/>
      <color theme="1"/>
      <name val="Tahoma"/>
      <family val="2"/>
      <charset val="204"/>
    </font>
    <font>
      <i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0"/>
      <color indexed="3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0" fontId="10" fillId="0" borderId="0"/>
  </cellStyleXfs>
  <cellXfs count="162">
    <xf numFmtId="0" fontId="0" fillId="0" borderId="0" xfId="0"/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5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/>
    </xf>
    <xf numFmtId="2" fontId="6" fillId="0" borderId="0" xfId="3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0" xfId="0" applyFont="1" applyAlignment="1">
      <alignment horizontal="center" vertical="center" wrapText="1"/>
    </xf>
    <xf numFmtId="4" fontId="5" fillId="3" borderId="15" xfId="0" applyNumberFormat="1" applyFont="1" applyFill="1" applyBorder="1" applyAlignment="1">
      <alignment vertical="top" wrapText="1"/>
    </xf>
    <xf numFmtId="0" fontId="4" fillId="3" borderId="15" xfId="0" applyFont="1" applyFill="1" applyBorder="1" applyAlignment="1">
      <alignment vertical="top" wrapText="1"/>
    </xf>
    <xf numFmtId="0" fontId="4" fillId="3" borderId="8" xfId="0" applyFont="1" applyFill="1" applyBorder="1"/>
    <xf numFmtId="0" fontId="4" fillId="0" borderId="15" xfId="0" applyFont="1" applyFill="1" applyBorder="1" applyAlignment="1">
      <alignment horizontal="left"/>
    </xf>
    <xf numFmtId="0" fontId="4" fillId="0" borderId="15" xfId="0" applyFont="1" applyFill="1" applyBorder="1"/>
    <xf numFmtId="0" fontId="4" fillId="0" borderId="15" xfId="0" applyNumberFormat="1" applyFont="1" applyFill="1" applyBorder="1" applyAlignment="1">
      <alignment horizontal="left"/>
    </xf>
    <xf numFmtId="0" fontId="6" fillId="0" borderId="15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left" wrapText="1"/>
    </xf>
    <xf numFmtId="164" fontId="4" fillId="0" borderId="15" xfId="0" applyNumberFormat="1" applyFont="1" applyFill="1" applyBorder="1" applyAlignment="1">
      <alignment horizontal="right"/>
    </xf>
    <xf numFmtId="0" fontId="4" fillId="0" borderId="15" xfId="0" applyFont="1" applyFill="1" applyBorder="1" applyAlignment="1">
      <alignment wrapText="1"/>
    </xf>
    <xf numFmtId="0" fontId="4" fillId="3" borderId="6" xfId="0" applyFont="1" applyFill="1" applyBorder="1" applyAlignment="1">
      <alignment horizontal="center" textRotation="90" wrapText="1"/>
    </xf>
    <xf numFmtId="0" fontId="4" fillId="3" borderId="6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4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 vertical="center"/>
    </xf>
    <xf numFmtId="1" fontId="4" fillId="3" borderId="15" xfId="0" applyNumberFormat="1" applyFont="1" applyFill="1" applyBorder="1" applyAlignment="1">
      <alignment horizontal="right"/>
    </xf>
    <xf numFmtId="0" fontId="6" fillId="3" borderId="15" xfId="0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left" wrapText="1"/>
    </xf>
    <xf numFmtId="4" fontId="4" fillId="0" borderId="0" xfId="0" applyNumberFormat="1" applyFont="1"/>
    <xf numFmtId="165" fontId="4" fillId="3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top" wrapText="1"/>
    </xf>
    <xf numFmtId="0" fontId="5" fillId="3" borderId="15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/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" fontId="4" fillId="0" borderId="15" xfId="0" applyNumberFormat="1" applyFont="1" applyFill="1" applyBorder="1" applyAlignment="1">
      <alignment vertical="center"/>
    </xf>
    <xf numFmtId="2" fontId="4" fillId="0" borderId="15" xfId="0" applyNumberFormat="1" applyFont="1" applyFill="1" applyBorder="1" applyAlignment="1">
      <alignment horizontal="right"/>
    </xf>
    <xf numFmtId="0" fontId="4" fillId="0" borderId="23" xfId="0" applyFont="1" applyBorder="1" applyAlignment="1">
      <alignment horizontal="left"/>
    </xf>
    <xf numFmtId="0" fontId="4" fillId="0" borderId="23" xfId="0" applyFont="1" applyBorder="1" applyAlignment="1">
      <alignment horizontal="left" wrapText="1"/>
    </xf>
    <xf numFmtId="0" fontId="4" fillId="0" borderId="23" xfId="0" applyFont="1" applyBorder="1" applyAlignment="1">
      <alignment horizontal="right"/>
    </xf>
    <xf numFmtId="1" fontId="4" fillId="0" borderId="23" xfId="0" applyNumberFormat="1" applyFont="1" applyBorder="1" applyAlignment="1">
      <alignment horizontal="right"/>
    </xf>
    <xf numFmtId="4" fontId="4" fillId="0" borderId="23" xfId="0" applyNumberFormat="1" applyFont="1" applyBorder="1" applyAlignment="1">
      <alignment horizontal="right"/>
    </xf>
    <xf numFmtId="0" fontId="11" fillId="0" borderId="15" xfId="0" applyFont="1" applyFill="1" applyBorder="1" applyAlignment="1">
      <alignment wrapText="1"/>
    </xf>
    <xf numFmtId="0" fontId="4" fillId="0" borderId="15" xfId="0" applyFont="1" applyFill="1" applyBorder="1" applyAlignment="1">
      <alignment horizontal="right" wrapText="1"/>
    </xf>
    <xf numFmtId="165" fontId="4" fillId="0" borderId="15" xfId="0" applyNumberFormat="1" applyFont="1" applyFill="1" applyBorder="1" applyAlignment="1">
      <alignment horizontal="right" wrapText="1"/>
    </xf>
    <xf numFmtId="2" fontId="4" fillId="0" borderId="15" xfId="0" applyNumberFormat="1" applyFont="1" applyFill="1" applyBorder="1" applyAlignment="1">
      <alignment horizontal="right" wrapText="1"/>
    </xf>
    <xf numFmtId="0" fontId="4" fillId="3" borderId="15" xfId="0" applyFont="1" applyFill="1" applyBorder="1" applyAlignment="1">
      <alignment wrapText="1"/>
    </xf>
    <xf numFmtId="0" fontId="5" fillId="0" borderId="8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0" xfId="1" applyFont="1" applyAlignment="1" applyProtection="1">
      <alignment horizontal="left" wrapText="1"/>
    </xf>
    <xf numFmtId="0" fontId="4" fillId="0" borderId="0" xfId="0" applyFont="1" applyAlignment="1">
      <alignment horizontal="center"/>
    </xf>
    <xf numFmtId="0" fontId="7" fillId="0" borderId="0" xfId="1" applyFont="1" applyAlignment="1" applyProtection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3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4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3" borderId="9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5" fillId="3" borderId="13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4" fillId="3" borderId="13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10" xfId="0" applyFont="1" applyFill="1" applyBorder="1" applyAlignment="1">
      <alignment wrapText="1"/>
    </xf>
    <xf numFmtId="0" fontId="4" fillId="3" borderId="0" xfId="0" applyFont="1" applyFill="1" applyAlignment="1">
      <alignment wrapText="1"/>
    </xf>
    <xf numFmtId="0" fontId="4" fillId="3" borderId="11" xfId="0" applyFont="1" applyFill="1" applyBorder="1" applyAlignment="1">
      <alignment wrapText="1"/>
    </xf>
    <xf numFmtId="0" fontId="5" fillId="3" borderId="1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3" borderId="12" xfId="0" applyFont="1" applyFill="1" applyBorder="1" applyAlignment="1">
      <alignment vertical="top" wrapText="1"/>
    </xf>
    <xf numFmtId="0" fontId="4" fillId="3" borderId="4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13" xfId="0" applyFont="1" applyFill="1" applyBorder="1" applyAlignment="1">
      <alignment vertical="top" wrapText="1"/>
    </xf>
    <xf numFmtId="0" fontId="4" fillId="3" borderId="7" xfId="0" applyFont="1" applyFill="1" applyBorder="1" applyAlignment="1">
      <alignment vertical="top" wrapText="1"/>
    </xf>
    <xf numFmtId="0" fontId="4" fillId="3" borderId="5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5" fillId="3" borderId="12" xfId="0" applyFont="1" applyFill="1" applyBorder="1"/>
    <xf numFmtId="0" fontId="5" fillId="3" borderId="4" xfId="0" applyFont="1" applyFill="1" applyBorder="1"/>
    <xf numFmtId="0" fontId="5" fillId="3" borderId="3" xfId="0" applyFont="1" applyFill="1" applyBorder="1"/>
    <xf numFmtId="0" fontId="4" fillId="3" borderId="4" xfId="0" applyFont="1" applyFill="1" applyBorder="1"/>
    <xf numFmtId="0" fontId="4" fillId="3" borderId="4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6" fillId="0" borderId="18" xfId="4" applyFont="1" applyBorder="1" applyAlignment="1">
      <alignment horizontal="center" vertical="center" wrapText="1"/>
    </xf>
    <xf numFmtId="0" fontId="6" fillId="0" borderId="19" xfId="4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textRotation="90" wrapText="1"/>
    </xf>
    <xf numFmtId="0" fontId="4" fillId="3" borderId="2" xfId="0" applyFont="1" applyFill="1" applyBorder="1" applyAlignment="1">
      <alignment horizontal="center" textRotation="90" wrapText="1"/>
    </xf>
    <xf numFmtId="0" fontId="4" fillId="3" borderId="12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4" fontId="6" fillId="0" borderId="16" xfId="4" applyNumberFormat="1" applyFont="1" applyFill="1" applyBorder="1" applyAlignment="1">
      <alignment horizontal="center" vertical="center" wrapText="1"/>
    </xf>
    <xf numFmtId="4" fontId="6" fillId="0" borderId="17" xfId="4" applyNumberFormat="1" applyFont="1" applyFill="1" applyBorder="1" applyAlignment="1">
      <alignment horizontal="center" vertical="center" wrapText="1"/>
    </xf>
    <xf numFmtId="4" fontId="6" fillId="0" borderId="20" xfId="4" applyNumberFormat="1" applyFont="1" applyFill="1" applyBorder="1" applyAlignment="1">
      <alignment horizontal="center" vertical="center" wrapText="1"/>
    </xf>
    <xf numFmtId="4" fontId="6" fillId="0" borderId="21" xfId="4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Стиль 1" xfId="4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K93"/>
  <sheetViews>
    <sheetView tabSelected="1" workbookViewId="0">
      <selection activeCell="E15" sqref="E15"/>
    </sheetView>
  </sheetViews>
  <sheetFormatPr defaultRowHeight="12.75"/>
  <cols>
    <col min="1" max="2" width="4.5703125" style="43" customWidth="1"/>
    <col min="3" max="3" width="9.140625" style="43"/>
    <col min="4" max="4" width="37" style="43" customWidth="1"/>
    <col min="5" max="5" width="25.42578125" style="43" customWidth="1"/>
    <col min="6" max="6" width="9.140625" style="43"/>
    <col min="7" max="7" width="19.7109375" style="43" customWidth="1"/>
    <col min="8" max="9" width="22.140625" style="43" customWidth="1"/>
    <col min="10" max="10" width="10.5703125" style="44" bestFit="1" customWidth="1"/>
    <col min="11" max="12" width="7.5703125" style="44" customWidth="1"/>
    <col min="13" max="16" width="8.5703125" style="44" customWidth="1"/>
    <col min="17" max="17" width="7.5703125" style="44" customWidth="1"/>
    <col min="18" max="18" width="8.5703125" style="44" customWidth="1"/>
    <col min="19" max="22" width="7.5703125" style="44" customWidth="1"/>
    <col min="23" max="23" width="17.85546875" style="43" customWidth="1"/>
    <col min="24" max="28" width="14.140625" style="43" customWidth="1"/>
    <col min="29" max="29" width="11.42578125" style="43" customWidth="1"/>
    <col min="30" max="30" width="13.5703125" style="43" customWidth="1"/>
    <col min="31" max="31" width="15.85546875" style="43" customWidth="1"/>
    <col min="32" max="16384" width="9.140625" style="43"/>
  </cols>
  <sheetData>
    <row r="2" spans="1:31">
      <c r="A2" s="88" t="s">
        <v>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</row>
    <row r="3" spans="1:31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</row>
    <row r="5" spans="1:31">
      <c r="A5" s="65" t="s">
        <v>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</row>
    <row r="6" spans="1:31" ht="39" customHeight="1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</row>
    <row r="7" spans="1:31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</row>
    <row r="8" spans="1:31">
      <c r="A8" s="68" t="s">
        <v>5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47"/>
      <c r="Z8" s="47"/>
      <c r="AA8" s="47"/>
      <c r="AB8" s="47"/>
    </row>
    <row r="9" spans="1:31">
      <c r="A9" s="68" t="s">
        <v>6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47"/>
      <c r="Z9" s="47"/>
      <c r="AA9" s="47"/>
      <c r="AB9" s="47"/>
    </row>
    <row r="10" spans="1:31" ht="13.5" thickBot="1">
      <c r="A10" s="61" t="s">
        <v>7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3"/>
      <c r="Z10" s="3"/>
      <c r="AA10" s="3"/>
      <c r="AB10" s="3"/>
    </row>
    <row r="11" spans="1:31" ht="22.5" customHeight="1" thickBot="1">
      <c r="A11" s="146" t="s">
        <v>9</v>
      </c>
      <c r="B11" s="146" t="s">
        <v>106</v>
      </c>
      <c r="C11" s="148" t="s">
        <v>10</v>
      </c>
      <c r="D11" s="149"/>
      <c r="E11" s="149"/>
      <c r="F11" s="150"/>
      <c r="G11" s="151" t="s">
        <v>11</v>
      </c>
      <c r="H11" s="140" t="s">
        <v>12</v>
      </c>
      <c r="I11" s="151" t="s">
        <v>13</v>
      </c>
      <c r="J11" s="153" t="s">
        <v>14</v>
      </c>
      <c r="K11" s="159" t="s">
        <v>119</v>
      </c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1"/>
      <c r="W11" s="140" t="s">
        <v>104</v>
      </c>
      <c r="X11" s="140" t="s">
        <v>105</v>
      </c>
      <c r="Y11" s="144" t="s">
        <v>15</v>
      </c>
      <c r="Z11" s="144" t="s">
        <v>16</v>
      </c>
      <c r="AA11" s="155" t="s">
        <v>111</v>
      </c>
      <c r="AB11" s="157" t="s">
        <v>112</v>
      </c>
      <c r="AC11" s="142" t="s">
        <v>17</v>
      </c>
    </row>
    <row r="12" spans="1:31" ht="66.75" customHeight="1" thickBot="1">
      <c r="A12" s="147"/>
      <c r="B12" s="147"/>
      <c r="C12" s="22" t="s">
        <v>18</v>
      </c>
      <c r="D12" s="23" t="s">
        <v>19</v>
      </c>
      <c r="E12" s="23" t="s">
        <v>20</v>
      </c>
      <c r="F12" s="23" t="s">
        <v>21</v>
      </c>
      <c r="G12" s="152"/>
      <c r="H12" s="141"/>
      <c r="I12" s="152"/>
      <c r="J12" s="154"/>
      <c r="K12" s="24" t="s">
        <v>113</v>
      </c>
      <c r="L12" s="25" t="s">
        <v>114</v>
      </c>
      <c r="M12" s="25" t="s">
        <v>115</v>
      </c>
      <c r="N12" s="25" t="s">
        <v>116</v>
      </c>
      <c r="O12" s="25" t="s">
        <v>117</v>
      </c>
      <c r="P12" s="25" t="s">
        <v>118</v>
      </c>
      <c r="Q12" s="24" t="s">
        <v>122</v>
      </c>
      <c r="R12" s="24" t="s">
        <v>123</v>
      </c>
      <c r="S12" s="26" t="s">
        <v>124</v>
      </c>
      <c r="T12" s="24" t="s">
        <v>125</v>
      </c>
      <c r="U12" s="27" t="s">
        <v>126</v>
      </c>
      <c r="V12" s="24" t="s">
        <v>127</v>
      </c>
      <c r="W12" s="141"/>
      <c r="X12" s="141"/>
      <c r="Y12" s="145"/>
      <c r="Z12" s="145"/>
      <c r="AA12" s="156"/>
      <c r="AB12" s="158"/>
      <c r="AC12" s="143"/>
    </row>
    <row r="13" spans="1:31">
      <c r="A13" s="28">
        <v>1</v>
      </c>
      <c r="B13" s="28">
        <v>2</v>
      </c>
      <c r="C13" s="28">
        <v>3</v>
      </c>
      <c r="D13" s="28">
        <v>4</v>
      </c>
      <c r="E13" s="28">
        <v>5</v>
      </c>
      <c r="F13" s="28">
        <v>6</v>
      </c>
      <c r="G13" s="28">
        <v>7</v>
      </c>
      <c r="H13" s="28">
        <v>8</v>
      </c>
      <c r="I13" s="28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9">
        <v>15</v>
      </c>
      <c r="P13" s="29">
        <v>16</v>
      </c>
      <c r="Q13" s="29"/>
      <c r="R13" s="29"/>
      <c r="S13" s="29"/>
      <c r="T13" s="29"/>
      <c r="U13" s="29"/>
      <c r="V13" s="29"/>
      <c r="W13" s="28">
        <v>17</v>
      </c>
      <c r="X13" s="28">
        <v>18</v>
      </c>
      <c r="Y13" s="8">
        <v>19</v>
      </c>
      <c r="Z13" s="8">
        <v>20</v>
      </c>
      <c r="AA13" s="8">
        <v>21</v>
      </c>
      <c r="AB13" s="8">
        <v>22</v>
      </c>
      <c r="AC13" s="8">
        <v>23</v>
      </c>
    </row>
    <row r="14" spans="1:31" ht="51">
      <c r="A14" s="30">
        <v>1</v>
      </c>
      <c r="B14" s="31">
        <v>1</v>
      </c>
      <c r="C14" s="15" t="s">
        <v>130</v>
      </c>
      <c r="D14" s="32" t="s">
        <v>131</v>
      </c>
      <c r="E14" s="16" t="s">
        <v>132</v>
      </c>
      <c r="F14" s="17" t="s">
        <v>128</v>
      </c>
      <c r="G14" s="18" t="s">
        <v>120</v>
      </c>
      <c r="H14" s="19" t="s">
        <v>120</v>
      </c>
      <c r="I14" s="18" t="s">
        <v>121</v>
      </c>
      <c r="J14" s="34">
        <f>SUM(K14:V14)</f>
        <v>123.4</v>
      </c>
      <c r="K14" s="20">
        <v>20</v>
      </c>
      <c r="L14" s="20">
        <v>10.5</v>
      </c>
      <c r="M14" s="20">
        <v>10</v>
      </c>
      <c r="N14" s="20">
        <v>10.5</v>
      </c>
      <c r="O14" s="20">
        <v>10</v>
      </c>
      <c r="P14" s="20">
        <v>10.5</v>
      </c>
      <c r="Q14" s="20">
        <v>10.5</v>
      </c>
      <c r="R14" s="20">
        <v>10.199999999999999</v>
      </c>
      <c r="S14" s="20">
        <v>10.5</v>
      </c>
      <c r="T14" s="20">
        <v>10.199999999999999</v>
      </c>
      <c r="U14" s="20">
        <v>10.5</v>
      </c>
      <c r="V14" s="20"/>
      <c r="W14" s="50">
        <v>16275.64</v>
      </c>
      <c r="X14" s="49">
        <f>J14*W14</f>
        <v>2008413.976</v>
      </c>
      <c r="Y14" s="5"/>
      <c r="Z14" s="5"/>
      <c r="AA14" s="5"/>
      <c r="AB14" s="5"/>
      <c r="AC14" s="6"/>
      <c r="AE14" s="33"/>
    </row>
    <row r="15" spans="1:31" ht="51">
      <c r="A15" s="30">
        <v>2</v>
      </c>
      <c r="B15" s="31">
        <v>2</v>
      </c>
      <c r="C15" s="51" t="s">
        <v>133</v>
      </c>
      <c r="D15" s="52" t="s">
        <v>134</v>
      </c>
      <c r="E15" s="52" t="s">
        <v>139</v>
      </c>
      <c r="F15" s="52" t="s">
        <v>128</v>
      </c>
      <c r="G15" s="52" t="s">
        <v>120</v>
      </c>
      <c r="H15" s="52" t="s">
        <v>120</v>
      </c>
      <c r="I15" s="52" t="s">
        <v>121</v>
      </c>
      <c r="J15" s="34">
        <f>SUM(K15:V15)</f>
        <v>859</v>
      </c>
      <c r="K15" s="53"/>
      <c r="L15" s="53"/>
      <c r="M15" s="53"/>
      <c r="N15" s="53"/>
      <c r="O15" s="53"/>
      <c r="P15" s="53"/>
      <c r="Q15" s="54">
        <v>142</v>
      </c>
      <c r="R15" s="54">
        <v>150</v>
      </c>
      <c r="S15" s="54">
        <v>169</v>
      </c>
      <c r="T15" s="54">
        <v>203</v>
      </c>
      <c r="U15" s="54">
        <v>195</v>
      </c>
      <c r="V15" s="53"/>
      <c r="W15" s="55">
        <v>5855.75</v>
      </c>
      <c r="X15" s="49">
        <f>J15*W15</f>
        <v>5030089.25</v>
      </c>
      <c r="Y15" s="5"/>
      <c r="Z15" s="5"/>
      <c r="AA15" s="5"/>
      <c r="AB15" s="5"/>
      <c r="AC15" s="6"/>
      <c r="AE15" s="33"/>
    </row>
    <row r="16" spans="1:31" ht="38.25">
      <c r="A16" s="30">
        <v>3</v>
      </c>
      <c r="B16" s="31">
        <v>3</v>
      </c>
      <c r="C16" s="56" t="s">
        <v>135</v>
      </c>
      <c r="D16" s="21" t="s">
        <v>136</v>
      </c>
      <c r="E16" s="21" t="s">
        <v>137</v>
      </c>
      <c r="F16" s="21" t="s">
        <v>128</v>
      </c>
      <c r="G16" s="21" t="s">
        <v>129</v>
      </c>
      <c r="H16" s="21" t="s">
        <v>129</v>
      </c>
      <c r="I16" s="60" t="s">
        <v>138</v>
      </c>
      <c r="J16" s="34">
        <f>SUM(K16:V16)</f>
        <v>417.72300000000001</v>
      </c>
      <c r="K16" s="57"/>
      <c r="L16" s="57"/>
      <c r="M16" s="58"/>
      <c r="N16" s="58">
        <v>65</v>
      </c>
      <c r="O16" s="58">
        <v>92.722999999999999</v>
      </c>
      <c r="P16" s="58">
        <v>85</v>
      </c>
      <c r="Q16" s="58">
        <v>65</v>
      </c>
      <c r="R16" s="58">
        <v>65</v>
      </c>
      <c r="S16" s="58">
        <v>45</v>
      </c>
      <c r="T16" s="57"/>
      <c r="U16" s="57"/>
      <c r="V16" s="57"/>
      <c r="W16" s="59">
        <v>21784.37</v>
      </c>
      <c r="X16" s="49">
        <f>J16*W16</f>
        <v>9099832.3895100001</v>
      </c>
      <c r="Y16" s="35"/>
      <c r="Z16" s="5"/>
      <c r="AA16" s="5"/>
      <c r="AB16" s="5"/>
      <c r="AC16" s="6"/>
      <c r="AE16" s="33"/>
    </row>
    <row r="17" spans="1:37">
      <c r="A17" s="138"/>
      <c r="B17" s="138"/>
      <c r="C17" s="138"/>
      <c r="D17" s="139"/>
      <c r="E17" s="139"/>
      <c r="F17" s="139"/>
      <c r="G17" s="139"/>
      <c r="H17" s="139"/>
      <c r="I17" s="13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36"/>
      <c r="X17" s="12">
        <f>SUM(X13:X16)</f>
        <v>16138353.61551</v>
      </c>
      <c r="Y17" s="13"/>
      <c r="Z17" s="13"/>
      <c r="AA17" s="13"/>
      <c r="AB17" s="13"/>
      <c r="AC17" s="13"/>
      <c r="AF17" s="4"/>
      <c r="AG17" s="4"/>
      <c r="AH17" s="4"/>
      <c r="AI17" s="4"/>
      <c r="AJ17" s="4"/>
      <c r="AK17" s="4"/>
    </row>
    <row r="18" spans="1:37" ht="13.5" thickBot="1">
      <c r="A18" s="37"/>
      <c r="B18" s="37"/>
      <c r="C18" s="37"/>
      <c r="D18" s="37"/>
      <c r="E18" s="37"/>
      <c r="F18" s="37"/>
      <c r="G18" s="130"/>
      <c r="H18" s="130"/>
      <c r="I18" s="130"/>
      <c r="J18" s="130"/>
      <c r="K18" s="38"/>
      <c r="L18" s="137"/>
      <c r="M18" s="137"/>
      <c r="N18" s="38"/>
      <c r="O18" s="38"/>
      <c r="P18" s="38"/>
      <c r="Q18" s="38"/>
      <c r="R18" s="38"/>
      <c r="S18" s="38"/>
      <c r="T18" s="38"/>
      <c r="U18" s="38"/>
      <c r="V18" s="38"/>
      <c r="W18" s="37"/>
      <c r="X18" s="37"/>
      <c r="Y18" s="37"/>
      <c r="Z18" s="37"/>
      <c r="AA18" s="37"/>
      <c r="AB18" s="37"/>
      <c r="AC18" s="37"/>
      <c r="AF18" s="4"/>
      <c r="AG18" s="4"/>
      <c r="AH18" s="4"/>
      <c r="AI18" s="4"/>
      <c r="AJ18" s="4"/>
      <c r="AK18" s="4"/>
    </row>
    <row r="19" spans="1:37" ht="13.5" thickBot="1">
      <c r="A19" s="132" t="s">
        <v>23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4"/>
      <c r="AF19" s="4"/>
      <c r="AG19" s="9"/>
      <c r="AH19" s="9"/>
      <c r="AI19" s="9"/>
      <c r="AJ19" s="4"/>
      <c r="AK19" s="4"/>
    </row>
    <row r="20" spans="1:37" ht="13.5" thickBot="1">
      <c r="A20" s="121" t="s">
        <v>24</v>
      </c>
      <c r="B20" s="122"/>
      <c r="C20" s="122"/>
      <c r="D20" s="122"/>
      <c r="E20" s="123" t="s">
        <v>107</v>
      </c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5"/>
      <c r="AF20" s="4"/>
      <c r="AG20" s="4"/>
      <c r="AH20" s="4"/>
      <c r="AI20" s="4"/>
      <c r="AJ20" s="4"/>
      <c r="AK20" s="4"/>
    </row>
    <row r="21" spans="1:37" ht="13.5" thickBot="1">
      <c r="A21" s="121" t="s">
        <v>25</v>
      </c>
      <c r="B21" s="122"/>
      <c r="C21" s="122"/>
      <c r="D21" s="122"/>
      <c r="E21" s="123" t="s">
        <v>26</v>
      </c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5"/>
      <c r="AF21" s="4"/>
      <c r="AG21" s="4"/>
      <c r="AH21" s="4"/>
      <c r="AI21" s="4"/>
      <c r="AJ21" s="4"/>
      <c r="AK21" s="4"/>
    </row>
    <row r="22" spans="1:37" ht="13.5" thickBot="1">
      <c r="A22" s="121" t="s">
        <v>27</v>
      </c>
      <c r="B22" s="122"/>
      <c r="C22" s="122"/>
      <c r="D22" s="122"/>
      <c r="E22" s="123" t="s">
        <v>28</v>
      </c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5"/>
      <c r="AF22" s="4"/>
      <c r="AG22" s="4"/>
      <c r="AH22" s="4"/>
      <c r="AI22" s="4"/>
      <c r="AJ22" s="4"/>
      <c r="AK22" s="4"/>
    </row>
    <row r="23" spans="1:37" ht="13.5" thickBot="1">
      <c r="A23" s="121" t="s">
        <v>29</v>
      </c>
      <c r="B23" s="122"/>
      <c r="C23" s="122"/>
      <c r="D23" s="122"/>
      <c r="E23" s="123" t="s">
        <v>30</v>
      </c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5"/>
    </row>
    <row r="24" spans="1:37" ht="13.5" thickBot="1">
      <c r="A24" s="121" t="s">
        <v>31</v>
      </c>
      <c r="B24" s="122"/>
      <c r="C24" s="122"/>
      <c r="D24" s="122"/>
      <c r="E24" s="123" t="s">
        <v>32</v>
      </c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5"/>
    </row>
    <row r="25" spans="1:37" ht="13.5" thickBot="1">
      <c r="A25" s="14"/>
      <c r="B25" s="14"/>
      <c r="C25" s="14"/>
      <c r="D25" s="14"/>
      <c r="E25" s="39"/>
      <c r="F25" s="14"/>
      <c r="G25" s="135"/>
      <c r="H25" s="135"/>
      <c r="I25" s="135"/>
      <c r="J25" s="135"/>
      <c r="K25" s="136"/>
      <c r="L25" s="136"/>
      <c r="M25" s="136"/>
      <c r="N25" s="136"/>
      <c r="O25" s="136"/>
      <c r="P25" s="136"/>
      <c r="Q25" s="40"/>
      <c r="R25" s="40"/>
      <c r="S25" s="40"/>
      <c r="T25" s="40"/>
      <c r="U25" s="40"/>
      <c r="V25" s="40"/>
      <c r="W25" s="39"/>
      <c r="X25" s="39"/>
      <c r="Y25" s="14"/>
      <c r="Z25" s="14"/>
      <c r="AA25" s="14"/>
      <c r="AB25" s="14"/>
      <c r="AC25" s="14"/>
    </row>
    <row r="26" spans="1:37" ht="13.5" thickBot="1">
      <c r="A26" s="132" t="s">
        <v>33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4"/>
    </row>
    <row r="27" spans="1:37" ht="22.5" customHeight="1" thickBot="1">
      <c r="A27" s="121" t="s">
        <v>34</v>
      </c>
      <c r="B27" s="122"/>
      <c r="C27" s="122"/>
      <c r="D27" s="122"/>
      <c r="E27" s="123" t="s">
        <v>35</v>
      </c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5"/>
    </row>
    <row r="28" spans="1:37" ht="13.5" thickBot="1">
      <c r="A28" s="121" t="s">
        <v>36</v>
      </c>
      <c r="B28" s="122"/>
      <c r="C28" s="122"/>
      <c r="D28" s="122"/>
      <c r="E28" s="123" t="s">
        <v>37</v>
      </c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5"/>
    </row>
    <row r="29" spans="1:37" ht="22.5" customHeight="1" thickBot="1">
      <c r="A29" s="121" t="s">
        <v>38</v>
      </c>
      <c r="B29" s="122"/>
      <c r="C29" s="122"/>
      <c r="D29" s="122"/>
      <c r="E29" s="123" t="s">
        <v>39</v>
      </c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5"/>
    </row>
    <row r="30" spans="1:37" ht="13.5" thickBot="1">
      <c r="A30" s="121" t="s">
        <v>40</v>
      </c>
      <c r="B30" s="122"/>
      <c r="C30" s="122"/>
      <c r="D30" s="122"/>
      <c r="E30" s="123" t="s">
        <v>41</v>
      </c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5"/>
    </row>
    <row r="31" spans="1:37" ht="33.75" customHeight="1" thickBot="1">
      <c r="A31" s="121" t="s">
        <v>42</v>
      </c>
      <c r="B31" s="122"/>
      <c r="C31" s="122"/>
      <c r="D31" s="122"/>
      <c r="E31" s="123" t="s">
        <v>43</v>
      </c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5"/>
    </row>
    <row r="32" spans="1:37" ht="13.5" thickBot="1">
      <c r="A32" s="121" t="s">
        <v>44</v>
      </c>
      <c r="B32" s="122"/>
      <c r="C32" s="122"/>
      <c r="D32" s="122"/>
      <c r="E32" s="123" t="s">
        <v>45</v>
      </c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5"/>
    </row>
    <row r="33" spans="1:29" ht="22.5" customHeight="1" thickBot="1">
      <c r="A33" s="121" t="s">
        <v>46</v>
      </c>
      <c r="B33" s="122"/>
      <c r="C33" s="122"/>
      <c r="D33" s="122"/>
      <c r="E33" s="123" t="s">
        <v>47</v>
      </c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5"/>
    </row>
    <row r="34" spans="1:29" ht="22.5" customHeight="1">
      <c r="A34" s="109" t="s">
        <v>48</v>
      </c>
      <c r="B34" s="110"/>
      <c r="C34" s="110"/>
      <c r="D34" s="110"/>
      <c r="E34" s="126" t="s">
        <v>49</v>
      </c>
      <c r="F34" s="127"/>
      <c r="G34" s="127"/>
      <c r="H34" s="127"/>
      <c r="I34" s="127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8"/>
    </row>
    <row r="35" spans="1:29" ht="13.5" thickBot="1">
      <c r="A35" s="113"/>
      <c r="B35" s="114"/>
      <c r="C35" s="114"/>
      <c r="D35" s="114"/>
      <c r="E35" s="129" t="s">
        <v>50</v>
      </c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1"/>
    </row>
    <row r="36" spans="1:29" ht="24" customHeight="1">
      <c r="A36" s="109" t="s">
        <v>51</v>
      </c>
      <c r="B36" s="110"/>
      <c r="C36" s="110"/>
      <c r="D36" s="110"/>
      <c r="E36" s="115" t="s">
        <v>52</v>
      </c>
      <c r="F36" s="116"/>
      <c r="G36" s="116"/>
      <c r="H36" s="116"/>
      <c r="I36" s="116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6"/>
      <c r="AA36" s="116"/>
      <c r="AB36" s="116"/>
      <c r="AC36" s="117"/>
    </row>
    <row r="37" spans="1:29" ht="24" customHeight="1">
      <c r="A37" s="111"/>
      <c r="B37" s="112"/>
      <c r="C37" s="112"/>
      <c r="D37" s="112"/>
      <c r="E37" s="118" t="s">
        <v>53</v>
      </c>
      <c r="F37" s="119"/>
      <c r="G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20"/>
    </row>
    <row r="38" spans="1:29">
      <c r="A38" s="111"/>
      <c r="B38" s="112"/>
      <c r="C38" s="112"/>
      <c r="D38" s="112"/>
      <c r="E38" s="118" t="s">
        <v>54</v>
      </c>
      <c r="F38" s="119"/>
      <c r="G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20"/>
    </row>
    <row r="39" spans="1:29" ht="24" customHeight="1">
      <c r="A39" s="111"/>
      <c r="B39" s="112"/>
      <c r="C39" s="112"/>
      <c r="D39" s="112"/>
      <c r="E39" s="118" t="s">
        <v>55</v>
      </c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20"/>
    </row>
    <row r="40" spans="1:29">
      <c r="A40" s="111"/>
      <c r="B40" s="112"/>
      <c r="C40" s="112"/>
      <c r="D40" s="112"/>
      <c r="E40" s="118" t="s">
        <v>56</v>
      </c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20"/>
    </row>
    <row r="41" spans="1:29">
      <c r="A41" s="111"/>
      <c r="B41" s="112"/>
      <c r="C41" s="112"/>
      <c r="D41" s="112"/>
      <c r="E41" s="118" t="s">
        <v>57</v>
      </c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20"/>
    </row>
    <row r="42" spans="1:29">
      <c r="A42" s="111"/>
      <c r="B42" s="112"/>
      <c r="C42" s="112"/>
      <c r="D42" s="112"/>
      <c r="E42" s="118" t="s">
        <v>58</v>
      </c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20"/>
    </row>
    <row r="43" spans="1:29">
      <c r="A43" s="111"/>
      <c r="B43" s="112"/>
      <c r="C43" s="112"/>
      <c r="D43" s="112"/>
      <c r="E43" s="118" t="s">
        <v>59</v>
      </c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20"/>
    </row>
    <row r="44" spans="1:29">
      <c r="A44" s="111"/>
      <c r="B44" s="112"/>
      <c r="C44" s="112"/>
      <c r="D44" s="112"/>
      <c r="E44" s="118" t="s">
        <v>60</v>
      </c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20"/>
    </row>
    <row r="45" spans="1:29" ht="13.5" thickBot="1">
      <c r="A45" s="113"/>
      <c r="B45" s="114"/>
      <c r="C45" s="114"/>
      <c r="D45" s="114"/>
      <c r="E45" s="103" t="s">
        <v>61</v>
      </c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5"/>
    </row>
    <row r="46" spans="1:29">
      <c r="A46" s="70" t="s">
        <v>62</v>
      </c>
      <c r="B46" s="71"/>
      <c r="C46" s="71"/>
      <c r="D46" s="71"/>
      <c r="E46" s="85" t="s">
        <v>63</v>
      </c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7"/>
    </row>
    <row r="47" spans="1:29">
      <c r="A47" s="72"/>
      <c r="B47" s="73"/>
      <c r="C47" s="73"/>
      <c r="D47" s="73"/>
      <c r="E47" s="92" t="s">
        <v>64</v>
      </c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4"/>
    </row>
    <row r="48" spans="1:29" ht="22.5" customHeight="1" thickBot="1">
      <c r="A48" s="74"/>
      <c r="B48" s="75"/>
      <c r="C48" s="75"/>
      <c r="D48" s="75"/>
      <c r="E48" s="95" t="s">
        <v>65</v>
      </c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7"/>
    </row>
    <row r="49" spans="1:29" ht="22.5" customHeight="1" thickBot="1">
      <c r="A49" s="98" t="s">
        <v>66</v>
      </c>
      <c r="B49" s="99"/>
      <c r="C49" s="99"/>
      <c r="D49" s="99"/>
      <c r="E49" s="106" t="s">
        <v>67</v>
      </c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8"/>
    </row>
    <row r="50" spans="1:29" ht="13.5" thickBot="1">
      <c r="A50" s="98" t="s">
        <v>68</v>
      </c>
      <c r="B50" s="99"/>
      <c r="C50" s="99"/>
      <c r="D50" s="99"/>
      <c r="E50" s="100" t="s">
        <v>69</v>
      </c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2"/>
    </row>
    <row r="51" spans="1:29" ht="28.5" customHeight="1" thickBot="1">
      <c r="A51" s="98" t="s">
        <v>70</v>
      </c>
      <c r="B51" s="99"/>
      <c r="C51" s="99"/>
      <c r="D51" s="99"/>
      <c r="E51" s="100" t="s">
        <v>71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2"/>
    </row>
    <row r="52" spans="1:29">
      <c r="A52" s="70" t="s">
        <v>72</v>
      </c>
      <c r="B52" s="71"/>
      <c r="C52" s="71"/>
      <c r="D52" s="71"/>
      <c r="E52" s="76" t="s">
        <v>73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7"/>
      <c r="AC52" s="78"/>
    </row>
    <row r="53" spans="1:29">
      <c r="A53" s="72"/>
      <c r="B53" s="73"/>
      <c r="C53" s="73"/>
      <c r="D53" s="73"/>
      <c r="E53" s="79" t="s">
        <v>74</v>
      </c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1"/>
    </row>
    <row r="54" spans="1:29" ht="13.5" thickBot="1">
      <c r="A54" s="74"/>
      <c r="B54" s="75"/>
      <c r="C54" s="75"/>
      <c r="D54" s="75"/>
      <c r="E54" s="82" t="s">
        <v>75</v>
      </c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4"/>
    </row>
    <row r="55" spans="1:29" ht="25.5" customHeight="1">
      <c r="A55" s="70" t="s">
        <v>76</v>
      </c>
      <c r="B55" s="71"/>
      <c r="C55" s="71"/>
      <c r="D55" s="71"/>
      <c r="E55" s="85" t="s">
        <v>77</v>
      </c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7"/>
    </row>
    <row r="56" spans="1:29">
      <c r="A56" s="72"/>
      <c r="B56" s="73"/>
      <c r="C56" s="73"/>
      <c r="D56" s="73"/>
      <c r="E56" s="92" t="s">
        <v>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4"/>
    </row>
    <row r="57" spans="1:29">
      <c r="A57" s="72"/>
      <c r="B57" s="73"/>
      <c r="C57" s="73"/>
      <c r="D57" s="73"/>
      <c r="E57" s="92" t="s">
        <v>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4"/>
    </row>
    <row r="58" spans="1:29">
      <c r="A58" s="72"/>
      <c r="B58" s="73"/>
      <c r="C58" s="73"/>
      <c r="D58" s="73"/>
      <c r="E58" s="92" t="s">
        <v>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4"/>
    </row>
    <row r="59" spans="1:29">
      <c r="A59" s="72"/>
      <c r="B59" s="73"/>
      <c r="C59" s="73"/>
      <c r="D59" s="73"/>
      <c r="E59" s="92" t="s">
        <v>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4"/>
    </row>
    <row r="60" spans="1:29" ht="13.5" thickBot="1">
      <c r="A60" s="74"/>
      <c r="B60" s="75"/>
      <c r="C60" s="75"/>
      <c r="D60" s="75"/>
      <c r="E60" s="95" t="s">
        <v>82</v>
      </c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7"/>
    </row>
    <row r="61" spans="1:29">
      <c r="A61" s="70" t="s">
        <v>83</v>
      </c>
      <c r="B61" s="71"/>
      <c r="C61" s="71"/>
      <c r="D61" s="71"/>
      <c r="E61" s="76" t="s">
        <v>84</v>
      </c>
      <c r="F61" s="77"/>
      <c r="G61" s="77"/>
      <c r="H61" s="77"/>
      <c r="I61" s="77"/>
      <c r="J61" s="77"/>
      <c r="K61" s="77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77"/>
      <c r="AA61" s="77"/>
      <c r="AB61" s="77"/>
      <c r="AC61" s="78"/>
    </row>
    <row r="62" spans="1:29">
      <c r="A62" s="72"/>
      <c r="B62" s="73"/>
      <c r="C62" s="73"/>
      <c r="D62" s="73"/>
      <c r="E62" s="79" t="s">
        <v>85</v>
      </c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1"/>
    </row>
    <row r="63" spans="1:29" ht="13.5" thickBot="1">
      <c r="A63" s="74"/>
      <c r="B63" s="75"/>
      <c r="C63" s="75"/>
      <c r="D63" s="75"/>
      <c r="E63" s="82" t="s">
        <v>86</v>
      </c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4"/>
    </row>
    <row r="64" spans="1:29">
      <c r="A64" s="70" t="s">
        <v>87</v>
      </c>
      <c r="B64" s="71"/>
      <c r="C64" s="71"/>
      <c r="D64" s="71"/>
      <c r="E64" s="76" t="s">
        <v>88</v>
      </c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8"/>
    </row>
    <row r="65" spans="1:29">
      <c r="A65" s="72"/>
      <c r="B65" s="73"/>
      <c r="C65" s="73"/>
      <c r="D65" s="73"/>
      <c r="E65" s="79" t="s">
        <v>89</v>
      </c>
      <c r="F65" s="80"/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1"/>
    </row>
    <row r="66" spans="1:29">
      <c r="A66" s="72"/>
      <c r="B66" s="73"/>
      <c r="C66" s="73"/>
      <c r="D66" s="73"/>
      <c r="E66" s="79" t="s">
        <v>90</v>
      </c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1"/>
    </row>
    <row r="67" spans="1:29">
      <c r="A67" s="72"/>
      <c r="B67" s="73"/>
      <c r="C67" s="73"/>
      <c r="D67" s="73"/>
      <c r="E67" s="79" t="s">
        <v>91</v>
      </c>
      <c r="F67" s="80"/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1"/>
    </row>
    <row r="68" spans="1:29" ht="13.5" thickBot="1">
      <c r="A68" s="74"/>
      <c r="B68" s="75"/>
      <c r="C68" s="75"/>
      <c r="D68" s="75"/>
      <c r="E68" s="82" t="s">
        <v>92</v>
      </c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4"/>
    </row>
    <row r="69" spans="1:29">
      <c r="A69" s="41" t="s">
        <v>93</v>
      </c>
      <c r="B69" s="41"/>
      <c r="C69" s="86" t="s">
        <v>94</v>
      </c>
      <c r="D69" s="86"/>
      <c r="E69" s="46"/>
      <c r="G69" s="91"/>
      <c r="H69" s="91"/>
      <c r="I69" s="91"/>
      <c r="J69" s="91"/>
      <c r="K69" s="69"/>
      <c r="L69" s="69"/>
      <c r="M69" s="69"/>
      <c r="N69" s="69"/>
      <c r="O69" s="69"/>
      <c r="P69" s="69"/>
      <c r="Q69" s="48"/>
      <c r="R69" s="48"/>
      <c r="S69" s="48"/>
      <c r="T69" s="48"/>
      <c r="U69" s="48"/>
      <c r="V69" s="48"/>
      <c r="W69" s="46"/>
      <c r="X69" s="46"/>
      <c r="Y69" s="4"/>
      <c r="Z69" s="4"/>
      <c r="AA69" s="4"/>
      <c r="AB69" s="4"/>
    </row>
    <row r="70" spans="1:29">
      <c r="A70" s="89" t="s">
        <v>95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43"/>
      <c r="R70" s="43"/>
      <c r="S70" s="43"/>
      <c r="T70" s="43"/>
      <c r="U70" s="43"/>
      <c r="V70" s="43"/>
    </row>
    <row r="71" spans="1:29">
      <c r="D71" s="89" t="s">
        <v>96</v>
      </c>
      <c r="E71" s="89"/>
      <c r="F71" s="45" t="s">
        <v>97</v>
      </c>
      <c r="G71" s="89"/>
      <c r="H71" s="89"/>
      <c r="I71" s="64"/>
      <c r="J71" s="64"/>
      <c r="K71" s="90"/>
      <c r="L71" s="90"/>
      <c r="M71" s="90"/>
      <c r="N71" s="90"/>
      <c r="O71" s="90"/>
      <c r="P71" s="90"/>
    </row>
    <row r="72" spans="1:29">
      <c r="G72" s="89"/>
      <c r="H72" s="89"/>
      <c r="I72" s="89"/>
      <c r="J72" s="89"/>
      <c r="K72" s="90"/>
      <c r="L72" s="90"/>
      <c r="M72" s="90"/>
      <c r="N72" s="90"/>
      <c r="O72" s="90"/>
      <c r="P72" s="90"/>
    </row>
    <row r="73" spans="1:29">
      <c r="E73" s="89"/>
      <c r="F73" s="89"/>
      <c r="G73" s="89"/>
      <c r="H73" s="89"/>
      <c r="I73" s="89"/>
      <c r="J73" s="89"/>
      <c r="K73" s="90"/>
      <c r="L73" s="90"/>
      <c r="M73" s="90"/>
      <c r="N73" s="90"/>
      <c r="O73" s="90"/>
      <c r="P73" s="90"/>
    </row>
    <row r="74" spans="1:29">
      <c r="A74" s="41"/>
      <c r="B74" s="41"/>
      <c r="C74" s="41"/>
      <c r="D74" s="41"/>
      <c r="E74" s="41"/>
      <c r="F74" s="41"/>
      <c r="G74" s="41"/>
      <c r="H74" s="41"/>
      <c r="I74" s="4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41"/>
      <c r="X74" s="41"/>
      <c r="Y74" s="41"/>
      <c r="Z74" s="41"/>
      <c r="AA74" s="41"/>
      <c r="AB74" s="41"/>
      <c r="AC74" s="41"/>
    </row>
    <row r="75" spans="1:29">
      <c r="A75" s="1"/>
      <c r="B75" s="1"/>
    </row>
    <row r="76" spans="1:29">
      <c r="A76" s="64" t="s">
        <v>98</v>
      </c>
      <c r="B76" s="64"/>
      <c r="C76" s="64"/>
      <c r="D76" s="64"/>
    </row>
    <row r="77" spans="1:29">
      <c r="A77" s="1"/>
      <c r="B77" s="1"/>
    </row>
    <row r="78" spans="1:29">
      <c r="A78" s="43" t="s">
        <v>99</v>
      </c>
    </row>
    <row r="79" spans="1:29">
      <c r="A79" s="10" t="s">
        <v>97</v>
      </c>
      <c r="B79" s="10"/>
    </row>
    <row r="80" spans="1:29">
      <c r="A80" s="43" t="s">
        <v>108</v>
      </c>
    </row>
    <row r="81" spans="1:29">
      <c r="A81" s="43" t="s">
        <v>109</v>
      </c>
    </row>
    <row r="82" spans="1:29">
      <c r="A82" s="43" t="s">
        <v>110</v>
      </c>
    </row>
    <row r="83" spans="1:29">
      <c r="A83" s="1"/>
      <c r="B83" s="1"/>
    </row>
    <row r="84" spans="1:29" ht="25.5">
      <c r="A84" s="1" t="s">
        <v>100</v>
      </c>
      <c r="B84" s="1"/>
    </row>
    <row r="85" spans="1:29">
      <c r="A85" s="42"/>
      <c r="B85" s="42"/>
    </row>
    <row r="86" spans="1:29">
      <c r="A86" s="42" t="s">
        <v>22</v>
      </c>
      <c r="B86" s="42"/>
    </row>
    <row r="87" spans="1:29">
      <c r="A87" s="47" t="s">
        <v>101</v>
      </c>
      <c r="B87" s="47"/>
    </row>
    <row r="88" spans="1:29">
      <c r="A88" s="2"/>
      <c r="B88" s="2"/>
    </row>
    <row r="89" spans="1:29">
      <c r="A89" s="62" t="s">
        <v>102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2"/>
      <c r="AB89" s="62"/>
      <c r="AC89" s="62"/>
    </row>
    <row r="90" spans="1:29" ht="37.5" customHeight="1">
      <c r="A90" s="62" t="s">
        <v>103</v>
      </c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</row>
    <row r="93" spans="1:29" ht="70.5" customHeight="1">
      <c r="A93" s="63" t="s">
        <v>8</v>
      </c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</sheetData>
  <autoFilter ref="A13:AK16">
    <filterColumn colId="16"/>
    <filterColumn colId="17"/>
    <filterColumn colId="18"/>
    <filterColumn colId="19"/>
    <filterColumn colId="20"/>
    <filterColumn colId="21"/>
    <filterColumn colId="26"/>
    <filterColumn colId="27"/>
  </autoFilter>
  <mergeCells count="126">
    <mergeCell ref="A17:C17"/>
    <mergeCell ref="D17:I17"/>
    <mergeCell ref="X11:X12"/>
    <mergeCell ref="AC11:AC12"/>
    <mergeCell ref="W11:W12"/>
    <mergeCell ref="Y11:Y12"/>
    <mergeCell ref="Z11:Z12"/>
    <mergeCell ref="A11:A12"/>
    <mergeCell ref="C11:F11"/>
    <mergeCell ref="G11:G12"/>
    <mergeCell ref="H11:H12"/>
    <mergeCell ref="I11:I12"/>
    <mergeCell ref="J11:J12"/>
    <mergeCell ref="B11:B12"/>
    <mergeCell ref="AA11:AA12"/>
    <mergeCell ref="AB11:AB12"/>
    <mergeCell ref="K11:V11"/>
    <mergeCell ref="A19:AC19"/>
    <mergeCell ref="A20:D20"/>
    <mergeCell ref="E20:AC20"/>
    <mergeCell ref="A21:D21"/>
    <mergeCell ref="E21:AC21"/>
    <mergeCell ref="A22:D22"/>
    <mergeCell ref="E22:AC22"/>
    <mergeCell ref="G18:H18"/>
    <mergeCell ref="I18:J18"/>
    <mergeCell ref="L18:M18"/>
    <mergeCell ref="A26:AC26"/>
    <mergeCell ref="A27:D27"/>
    <mergeCell ref="E27:AC27"/>
    <mergeCell ref="A28:D28"/>
    <mergeCell ref="E28:AC28"/>
    <mergeCell ref="A23:D23"/>
    <mergeCell ref="E23:AC23"/>
    <mergeCell ref="A24:D24"/>
    <mergeCell ref="E24:AC24"/>
    <mergeCell ref="G25:H25"/>
    <mergeCell ref="I25:J25"/>
    <mergeCell ref="K25:L25"/>
    <mergeCell ref="M25:P25"/>
    <mergeCell ref="E44:AC44"/>
    <mergeCell ref="A32:D32"/>
    <mergeCell ref="E32:AC32"/>
    <mergeCell ref="A33:D33"/>
    <mergeCell ref="E33:AC33"/>
    <mergeCell ref="A34:D35"/>
    <mergeCell ref="E34:AC34"/>
    <mergeCell ref="E35:AC35"/>
    <mergeCell ref="A29:D29"/>
    <mergeCell ref="E29:AC29"/>
    <mergeCell ref="A30:D30"/>
    <mergeCell ref="E30:AC30"/>
    <mergeCell ref="A31:D31"/>
    <mergeCell ref="E31:AC31"/>
    <mergeCell ref="A50:D50"/>
    <mergeCell ref="E50:AC50"/>
    <mergeCell ref="A51:D51"/>
    <mergeCell ref="E51:AC51"/>
    <mergeCell ref="A52:D54"/>
    <mergeCell ref="E52:AC52"/>
    <mergeCell ref="E53:AC53"/>
    <mergeCell ref="E54:AC54"/>
    <mergeCell ref="E45:AC45"/>
    <mergeCell ref="A46:D48"/>
    <mergeCell ref="E46:AC46"/>
    <mergeCell ref="E47:AC47"/>
    <mergeCell ref="E48:AC48"/>
    <mergeCell ref="A49:D49"/>
    <mergeCell ref="E49:AC49"/>
    <mergeCell ref="A36:D45"/>
    <mergeCell ref="E36:AC36"/>
    <mergeCell ref="E37:AC37"/>
    <mergeCell ref="E38:AC38"/>
    <mergeCell ref="E39:AC39"/>
    <mergeCell ref="E40:AC40"/>
    <mergeCell ref="E41:AC41"/>
    <mergeCell ref="E42:AC42"/>
    <mergeCell ref="E43:AC43"/>
    <mergeCell ref="A3:AC3"/>
    <mergeCell ref="A2:AC2"/>
    <mergeCell ref="E73:H73"/>
    <mergeCell ref="I73:J73"/>
    <mergeCell ref="K73:L73"/>
    <mergeCell ref="M73:P73"/>
    <mergeCell ref="G72:H72"/>
    <mergeCell ref="I72:J72"/>
    <mergeCell ref="K72:L72"/>
    <mergeCell ref="M72:P72"/>
    <mergeCell ref="A70:P70"/>
    <mergeCell ref="D71:E71"/>
    <mergeCell ref="G71:H71"/>
    <mergeCell ref="I71:J71"/>
    <mergeCell ref="K71:L71"/>
    <mergeCell ref="M71:P71"/>
    <mergeCell ref="C69:D69"/>
    <mergeCell ref="G69:H69"/>
    <mergeCell ref="I69:J69"/>
    <mergeCell ref="E56:AC56"/>
    <mergeCell ref="E57:AC57"/>
    <mergeCell ref="E58:AC58"/>
    <mergeCell ref="E59:AC59"/>
    <mergeCell ref="E60:AC60"/>
    <mergeCell ref="A10:X10"/>
    <mergeCell ref="A89:AC89"/>
    <mergeCell ref="A90:AC90"/>
    <mergeCell ref="A93:AC93"/>
    <mergeCell ref="A76:D76"/>
    <mergeCell ref="A5:AC5"/>
    <mergeCell ref="A6:AC6"/>
    <mergeCell ref="A7:W7"/>
    <mergeCell ref="A8:X8"/>
    <mergeCell ref="A9:X9"/>
    <mergeCell ref="K69:L69"/>
    <mergeCell ref="M69:P69"/>
    <mergeCell ref="A61:D63"/>
    <mergeCell ref="E61:AC61"/>
    <mergeCell ref="E62:AC62"/>
    <mergeCell ref="E63:AC63"/>
    <mergeCell ref="A64:D68"/>
    <mergeCell ref="E64:AC64"/>
    <mergeCell ref="E65:AC65"/>
    <mergeCell ref="E66:AC66"/>
    <mergeCell ref="E67:AC67"/>
    <mergeCell ref="E68:AC68"/>
    <mergeCell ref="A55:D60"/>
    <mergeCell ref="E55:AC55"/>
  </mergeCells>
  <conditionalFormatting sqref="C14:C15">
    <cfRule type="duplicateValues" dxfId="2" priority="4"/>
  </conditionalFormatting>
  <conditionalFormatting sqref="C14:C15">
    <cfRule type="duplicateValues" dxfId="1" priority="1"/>
    <cfRule type="duplicateValues" dxfId="0" priority="2"/>
  </conditionalFormatting>
  <hyperlinks>
    <hyperlink ref="A5" location="_ftn1" display="_ftn1"/>
    <hyperlink ref="A93" location="_ftnref1" display="_ftnref1"/>
  </hyperlinks>
  <pageMargins left="0.70866141732283472" right="0.70866141732283472" top="0.74803149606299213" bottom="0.74803149606299213" header="0.31496062992125984" footer="0.31496062992125984"/>
  <pageSetup scale="33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Лист1!_ftn1</vt:lpstr>
      <vt:lpstr>Лист1!_ftnref1</vt:lpstr>
      <vt:lpstr>Лист1!_GoBack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mkondakova</cp:lastModifiedBy>
  <cp:lastPrinted>2017-11-02T14:11:13Z</cp:lastPrinted>
  <dcterms:created xsi:type="dcterms:W3CDTF">2017-08-11T09:50:18Z</dcterms:created>
  <dcterms:modified xsi:type="dcterms:W3CDTF">2017-11-03T15:55:55Z</dcterms:modified>
</cp:coreProperties>
</file>